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EMPRESAS\RISCATTO CONSTRUTORA LTDA\3 - Prestação de Serviços\COD 48 - ATA CIMANS\Documentação técnica edital\Rev 02\UPA 01\"/>
    </mc:Choice>
  </mc:AlternateContent>
  <xr:revisionPtr revIDLastSave="0" documentId="8_{1AC56FAE-FA74-451F-B243-B5DC57AE311B}" xr6:coauthVersionLast="47" xr6:coauthVersionMax="47" xr10:uidLastSave="{00000000-0000-0000-0000-000000000000}"/>
  <bookViews>
    <workbookView xWindow="-120" yWindow="-120" windowWidth="20730" windowHeight="11160" xr2:uid="{C8D8A7B4-0083-4A3D-831E-72C41B77D110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  <c r="K13" i="1"/>
  <c r="K14" i="1"/>
  <c r="O20" i="1"/>
  <c r="H26" i="1" l="1"/>
  <c r="F26" i="1"/>
  <c r="H25" i="1"/>
  <c r="F25" i="1"/>
  <c r="H23" i="1"/>
  <c r="F23" i="1"/>
  <c r="H22" i="1"/>
  <c r="F22" i="1"/>
  <c r="H21" i="1"/>
  <c r="F21" i="1"/>
</calcChain>
</file>

<file path=xl/sharedStrings.xml><?xml version="1.0" encoding="utf-8"?>
<sst xmlns="http://schemas.openxmlformats.org/spreadsheetml/2006/main" count="79" uniqueCount="40">
  <si>
    <t>Proponente:</t>
  </si>
  <si>
    <t>Convênio:</t>
  </si>
  <si>
    <t>-</t>
  </si>
  <si>
    <t>Empreendimento:</t>
  </si>
  <si>
    <t>Valor da Obra:</t>
  </si>
  <si>
    <t xml:space="preserve">Endereço: </t>
  </si>
  <si>
    <t>Gestor/Secretaria</t>
  </si>
  <si>
    <t>Data-Base (mês de referência)</t>
  </si>
  <si>
    <t>Vários</t>
  </si>
  <si>
    <t>SECRETARIA MUNICIPAL DE EDUCAÇÃO</t>
  </si>
  <si>
    <t>PRAZO DE EXECUÇÃO:</t>
  </si>
  <si>
    <t xml:space="preserve">FORMA DE EXECUÇÃO: </t>
  </si>
  <si>
    <t>INDIRETA</t>
  </si>
  <si>
    <t>Regime Previdenciário:</t>
  </si>
  <si>
    <t>NÃO DESONERADO</t>
  </si>
  <si>
    <t>Composição do BDI sugerida</t>
  </si>
  <si>
    <t>Intervalos admissíveis
sem justificativa</t>
  </si>
  <si>
    <t>Composição de BDI - Adotada Município</t>
  </si>
  <si>
    <t>BDI Adotado Município:</t>
  </si>
  <si>
    <t>Risco (R)</t>
  </si>
  <si>
    <t>De</t>
  </si>
  <si>
    <t>até</t>
  </si>
  <si>
    <t>Risco:</t>
  </si>
  <si>
    <r>
      <t>BDI =</t>
    </r>
    <r>
      <rPr>
        <u/>
        <sz val="9"/>
        <rFont val="Arial"/>
        <family val="2"/>
        <charset val="1"/>
      </rPr>
      <t> (1+AC+G+S+R)X(1+DF)x(1+L</t>
    </r>
    <r>
      <rPr>
        <sz val="9"/>
        <rFont val="Arial"/>
        <family val="2"/>
        <charset val="1"/>
      </rPr>
      <t>))  -1 
1-T</t>
    </r>
    <r>
      <rPr>
        <u/>
        <sz val="9"/>
        <rFont val="Arial"/>
        <family val="2"/>
        <charset val="1"/>
      </rPr>
      <t/>
    </r>
  </si>
  <si>
    <t xml:space="preserve">Seguro + Garantia </t>
  </si>
  <si>
    <t>Seguro + Garantia:</t>
  </si>
  <si>
    <t>Despesas financeiras (DF)</t>
  </si>
  <si>
    <t>Despesas financeiras:</t>
  </si>
  <si>
    <t>Administração Central (AC)</t>
  </si>
  <si>
    <t>Administração central:</t>
  </si>
  <si>
    <t>Observação:
i)   Composição do BDI, intervalos admissíveis e Fórmula de cálculo nos termos do Acórdão 2622/2013 do TCU.</t>
  </si>
  <si>
    <t>Lucro (L)</t>
  </si>
  <si>
    <t>Lucro:</t>
  </si>
  <si>
    <t>Tributos (T)</t>
  </si>
  <si>
    <t>Tributos:</t>
  </si>
  <si>
    <t>Composição de BDI - Empresa</t>
  </si>
  <si>
    <t>BDI Proposto Empresa:</t>
  </si>
  <si>
    <t>INDEFINIDO</t>
  </si>
  <si>
    <t>SINAPI SETEMBRO 2024</t>
  </si>
  <si>
    <t>PLANILHA DE COMPOSIÇÃO DE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</si>
</sst>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 &quot;* #,##0.00_-;&quot;-R$ &quot;* #,##0.00_-;_-&quot;R$ &quot;* \-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FFFF"/>
      <name val="Arial"/>
      <family val="2"/>
      <charset val="1"/>
    </font>
    <font>
      <sz val="16"/>
      <color rgb="FF000000"/>
      <name val="Times New Roman"/>
      <family val="1"/>
    </font>
    <font>
      <sz val="10"/>
      <color rgb="FF000000"/>
      <name val="Arial"/>
      <family val="2"/>
    </font>
    <font>
      <sz val="9"/>
      <color rgb="FF000000"/>
      <name val="Times New Roman"/>
      <family val="1"/>
      <charset val="1"/>
    </font>
    <font>
      <b/>
      <sz val="9"/>
      <color rgb="FFFFFFFF"/>
      <name val="Arial"/>
      <family val="2"/>
      <charset val="1"/>
    </font>
    <font>
      <sz val="9"/>
      <name val="Arial"/>
      <family val="2"/>
      <charset val="1"/>
    </font>
    <font>
      <sz val="10"/>
      <color rgb="FF000000"/>
      <name val="Times New Roman"/>
      <family val="1"/>
    </font>
    <font>
      <b/>
      <sz val="9"/>
      <name val="Arial"/>
      <family val="2"/>
      <charset val="1"/>
    </font>
    <font>
      <b/>
      <sz val="9"/>
      <color rgb="FF000000"/>
      <name val="Arial"/>
      <family val="2"/>
    </font>
    <font>
      <b/>
      <sz val="9"/>
      <color theme="1"/>
      <name val="Arial"/>
      <family val="2"/>
      <charset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b/>
      <sz val="10"/>
      <color theme="1"/>
      <name val="Arial"/>
      <family val="2"/>
    </font>
    <font>
      <sz val="9"/>
      <color rgb="FF000000"/>
      <name val="Arial"/>
      <family val="2"/>
      <charset val="1"/>
    </font>
    <font>
      <u/>
      <sz val="9"/>
      <name val="Arial"/>
      <family val="2"/>
      <charset val="1"/>
    </font>
    <font>
      <sz val="9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2" tint="-0.249977111117893"/>
        <bgColor rgb="FFC4BC96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2" tint="-0.249977111117893"/>
        <bgColor rgb="FFBFBFBF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D9D9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3" fillId="0" borderId="0"/>
    <xf numFmtId="0" fontId="14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3" borderId="6" xfId="0" applyFont="1" applyFill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49" fontId="9" fillId="4" borderId="12" xfId="0" applyNumberFormat="1" applyFont="1" applyFill="1" applyBorder="1" applyAlignment="1">
      <alignment horizontal="left" vertical="center" wrapText="1"/>
    </xf>
    <xf numFmtId="49" fontId="9" fillId="4" borderId="13" xfId="0" applyNumberFormat="1" applyFont="1" applyFill="1" applyBorder="1" applyAlignment="1">
      <alignment horizontal="left" vertical="center" wrapText="1"/>
    </xf>
    <xf numFmtId="49" fontId="9" fillId="4" borderId="14" xfId="0" applyNumberFormat="1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164" fontId="10" fillId="4" borderId="1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left" vertical="center" wrapText="1"/>
    </xf>
    <xf numFmtId="49" fontId="9" fillId="6" borderId="5" xfId="0" applyNumberFormat="1" applyFont="1" applyFill="1" applyBorder="1" applyAlignment="1">
      <alignment horizontal="left" vertical="center" wrapText="1"/>
    </xf>
    <xf numFmtId="49" fontId="9" fillId="6" borderId="7" xfId="0" applyNumberFormat="1" applyFont="1" applyFill="1" applyBorder="1" applyAlignment="1">
      <alignment horizontal="left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11" fillId="4" borderId="4" xfId="0" applyNumberFormat="1" applyFont="1" applyFill="1" applyBorder="1" applyAlignment="1">
      <alignment horizontal="center" vertical="center" wrapText="1"/>
    </xf>
    <xf numFmtId="49" fontId="11" fillId="4" borderId="7" xfId="0" applyNumberFormat="1" applyFont="1" applyFill="1" applyBorder="1" applyAlignment="1">
      <alignment horizontal="center" vertical="center" wrapText="1"/>
    </xf>
    <xf numFmtId="17" fontId="7" fillId="7" borderId="6" xfId="0" applyNumberFormat="1" applyFont="1" applyFill="1" applyBorder="1" applyAlignment="1">
      <alignment horizontal="center" vertical="center" wrapText="1"/>
    </xf>
    <xf numFmtId="17" fontId="7" fillId="7" borderId="5" xfId="0" applyNumberFormat="1" applyFont="1" applyFill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17" fontId="7" fillId="7" borderId="4" xfId="0" applyNumberFormat="1" applyFont="1" applyFill="1" applyBorder="1" applyAlignment="1">
      <alignment horizontal="center" vertical="center" wrapText="1"/>
    </xf>
    <xf numFmtId="17" fontId="12" fillId="4" borderId="5" xfId="0" applyNumberFormat="1" applyFont="1" applyFill="1" applyBorder="1" applyAlignment="1">
      <alignment horizontal="center" vertical="center" wrapText="1"/>
    </xf>
    <xf numFmtId="17" fontId="12" fillId="4" borderId="7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7" fontId="7" fillId="7" borderId="7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8" borderId="4" xfId="3" applyFont="1" applyFill="1" applyBorder="1" applyAlignment="1">
      <alignment horizontal="right" vertical="center" wrapText="1"/>
    </xf>
    <xf numFmtId="0" fontId="9" fillId="8" borderId="5" xfId="3" applyFont="1" applyFill="1" applyBorder="1" applyAlignment="1">
      <alignment horizontal="right" vertical="center" wrapText="1"/>
    </xf>
    <xf numFmtId="0" fontId="9" fillId="8" borderId="7" xfId="3" applyFont="1" applyFill="1" applyBorder="1" applyAlignment="1">
      <alignment horizontal="right" vertical="center" wrapText="1"/>
    </xf>
    <xf numFmtId="10" fontId="15" fillId="9" borderId="16" xfId="4" applyNumberFormat="1" applyFont="1" applyFill="1" applyBorder="1" applyAlignment="1">
      <alignment horizontal="center" vertical="center" wrapText="1"/>
    </xf>
    <xf numFmtId="0" fontId="7" fillId="10" borderId="6" xfId="0" applyFont="1" applyFill="1" applyBorder="1" applyAlignment="1">
      <alignment horizontal="left" vertical="center" wrapText="1"/>
    </xf>
    <xf numFmtId="0" fontId="7" fillId="10" borderId="5" xfId="0" applyFont="1" applyFill="1" applyBorder="1" applyAlignment="1">
      <alignment horizontal="left" vertical="center" wrapTex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horizontal="right" vertical="center" shrinkToFit="1"/>
    </xf>
    <xf numFmtId="0" fontId="7" fillId="10" borderId="5" xfId="0" applyFont="1" applyFill="1" applyBorder="1" applyAlignment="1">
      <alignment horizontal="center" vertical="center" wrapText="1"/>
    </xf>
    <xf numFmtId="10" fontId="16" fillId="10" borderId="7" xfId="0" applyNumberFormat="1" applyFont="1" applyFill="1" applyBorder="1" applyAlignment="1">
      <alignment horizontal="center" vertical="center" shrinkToFit="1"/>
    </xf>
    <xf numFmtId="0" fontId="7" fillId="10" borderId="4" xfId="0" applyFont="1" applyFill="1" applyBorder="1" applyAlignment="1">
      <alignment horizontal="left" vertical="center" wrapText="1"/>
    </xf>
    <xf numFmtId="10" fontId="16" fillId="10" borderId="5" xfId="0" applyNumberFormat="1" applyFont="1" applyFill="1" applyBorder="1" applyAlignment="1">
      <alignment vertical="center" shrinkToFit="1"/>
    </xf>
    <xf numFmtId="0" fontId="7" fillId="10" borderId="11" xfId="3" applyFont="1" applyFill="1" applyBorder="1" applyAlignment="1">
      <alignment horizontal="center" vertical="center" wrapText="1"/>
    </xf>
    <xf numFmtId="0" fontId="7" fillId="10" borderId="9" xfId="3" applyFont="1" applyFill="1" applyBorder="1" applyAlignment="1">
      <alignment horizontal="center" vertical="center" wrapText="1"/>
    </xf>
    <xf numFmtId="0" fontId="7" fillId="10" borderId="10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center" vertical="center" wrapText="1"/>
    </xf>
    <xf numFmtId="0" fontId="7" fillId="10" borderId="0" xfId="3" applyFont="1" applyFill="1" applyAlignment="1">
      <alignment horizontal="center" vertical="center" wrapText="1"/>
    </xf>
    <xf numFmtId="0" fontId="7" fillId="10" borderId="18" xfId="3" applyFont="1" applyFill="1" applyBorder="1" applyAlignment="1">
      <alignment horizontal="center" vertical="center" wrapText="1"/>
    </xf>
    <xf numFmtId="0" fontId="7" fillId="10" borderId="17" xfId="3" applyFont="1" applyFill="1" applyBorder="1" applyAlignment="1">
      <alignment horizontal="left" vertical="center" wrapText="1"/>
    </xf>
    <xf numFmtId="0" fontId="7" fillId="10" borderId="0" xfId="3" applyFont="1" applyFill="1" applyAlignment="1">
      <alignment horizontal="left" vertical="center" wrapText="1"/>
    </xf>
    <xf numFmtId="0" fontId="7" fillId="10" borderId="18" xfId="3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10" borderId="15" xfId="3" applyFont="1" applyFill="1" applyBorder="1" applyAlignment="1">
      <alignment horizontal="left" vertical="center" wrapText="1"/>
    </xf>
    <xf numFmtId="0" fontId="7" fillId="10" borderId="13" xfId="3" applyFont="1" applyFill="1" applyBorder="1" applyAlignment="1">
      <alignment horizontal="left" vertical="center" wrapText="1"/>
    </xf>
    <xf numFmtId="0" fontId="7" fillId="10" borderId="14" xfId="3" applyFont="1" applyFill="1" applyBorder="1" applyAlignment="1">
      <alignment horizontal="left" vertical="center" wrapText="1"/>
    </xf>
    <xf numFmtId="0" fontId="18" fillId="11" borderId="6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18" fillId="11" borderId="8" xfId="0" applyFont="1" applyFill="1" applyBorder="1" applyAlignment="1">
      <alignment horizontal="left" vertical="center" wrapText="1"/>
    </xf>
    <xf numFmtId="0" fontId="18" fillId="11" borderId="9" xfId="0" applyFont="1" applyFill="1" applyBorder="1" applyAlignment="1">
      <alignment horizontal="left" vertical="center" wrapText="1"/>
    </xf>
    <xf numFmtId="0" fontId="18" fillId="11" borderId="5" xfId="0" applyFont="1" applyFill="1" applyBorder="1" applyAlignment="1">
      <alignment horizontal="left" vertical="center" wrapText="1"/>
    </xf>
    <xf numFmtId="0" fontId="18" fillId="11" borderId="7" xfId="0" applyFont="1" applyFill="1" applyBorder="1" applyAlignment="1">
      <alignment horizontal="left" vertical="center" wrapText="1"/>
    </xf>
    <xf numFmtId="0" fontId="9" fillId="8" borderId="4" xfId="0" applyFont="1" applyFill="1" applyBorder="1" applyAlignment="1">
      <alignment horizontal="right" vertical="center" wrapText="1"/>
    </xf>
    <xf numFmtId="0" fontId="9" fillId="8" borderId="5" xfId="0" applyFont="1" applyFill="1" applyBorder="1" applyAlignment="1">
      <alignment horizontal="right" vertical="center" wrapText="1"/>
    </xf>
    <xf numFmtId="0" fontId="9" fillId="8" borderId="7" xfId="0" applyFont="1" applyFill="1" applyBorder="1" applyAlignment="1">
      <alignment horizontal="right" vertical="center" wrapText="1"/>
    </xf>
    <xf numFmtId="10" fontId="16" fillId="12" borderId="5" xfId="0" applyNumberFormat="1" applyFont="1" applyFill="1" applyBorder="1" applyAlignment="1" applyProtection="1">
      <alignment vertical="center" shrinkToFit="1"/>
      <protection locked="0"/>
    </xf>
    <xf numFmtId="10" fontId="4" fillId="0" borderId="0" xfId="1" applyNumberFormat="1" applyFont="1" applyBorder="1" applyProtection="1"/>
    <xf numFmtId="0" fontId="7" fillId="10" borderId="0" xfId="3" applyFont="1" applyFill="1" applyBorder="1" applyAlignment="1">
      <alignment horizontal="left" vertical="center" wrapText="1"/>
    </xf>
    <xf numFmtId="0" fontId="7" fillId="10" borderId="0" xfId="3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center" wrapText="1"/>
    </xf>
  </cellXfs>
  <cellStyles count="5">
    <cellStyle name="Normal" xfId="0" builtinId="0"/>
    <cellStyle name="Normal 2 2" xfId="4" xr:uid="{BD997023-7826-4A97-88FB-798CAE1CBC4F}"/>
    <cellStyle name="Normal 25" xfId="2" xr:uid="{E572A5A0-0577-4D19-B8AC-E7775E30B411}"/>
    <cellStyle name="Normal 3" xfId="3" xr:uid="{EA1C6BD2-D893-40A7-A2D9-5ADDE7F9A5ED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43062440678\Downloads\OBSOLETOS\PREFMOC-EDU-AMP_REF_23-CEMEIS%20E%20ESCOLAS-ORC-GER_V00_old_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DADOS"/>
      <sheetName val="1.1.INSTRUÇÃO"/>
      <sheetName val="2.BDI_ADOT"/>
      <sheetName val="3.MC_ADOT"/>
      <sheetName val="4.PO"/>
      <sheetName val="5.1.CRO_ADOT"/>
      <sheetName val="5.2.CRO_PROP"/>
      <sheetName val="6.QCI"/>
      <sheetName val="7. RF_PRÉ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3">
          <cell r="F13">
            <v>9.7000000000000003E-3</v>
          </cell>
          <cell r="K13">
            <v>1.2699999999999999E-2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BC4CC-2153-4B64-A9D6-B5FF8D76577C}">
  <dimension ref="B1:ALP26"/>
  <sheetViews>
    <sheetView tabSelected="1" workbookViewId="0">
      <selection activeCell="L21" sqref="L21:O23"/>
    </sheetView>
  </sheetViews>
  <sheetFormatPr defaultRowHeight="15" x14ac:dyDescent="0.25"/>
  <cols>
    <col min="4" max="4" width="11" customWidth="1"/>
  </cols>
  <sheetData>
    <row r="1" spans="2:1004" ht="20.25" x14ac:dyDescent="0.3">
      <c r="B1" s="1" t="s">
        <v>39</v>
      </c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6"/>
      <c r="KB1" s="6"/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  <c r="KT1" s="6"/>
      <c r="KU1" s="6"/>
      <c r="KV1" s="6"/>
      <c r="KW1" s="6"/>
      <c r="KX1" s="6"/>
      <c r="KY1" s="6"/>
      <c r="KZ1" s="6"/>
      <c r="LA1" s="6"/>
      <c r="LB1" s="6"/>
      <c r="LC1" s="6"/>
      <c r="LD1" s="6"/>
      <c r="LE1" s="6"/>
      <c r="LF1" s="6"/>
      <c r="LG1" s="6"/>
      <c r="LH1" s="6"/>
      <c r="LI1" s="6"/>
      <c r="LJ1" s="6"/>
      <c r="LK1" s="6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6"/>
      <c r="MA1" s="6"/>
      <c r="MB1" s="6"/>
      <c r="MC1" s="6"/>
      <c r="MD1" s="6"/>
      <c r="ME1" s="6"/>
      <c r="MF1" s="6"/>
      <c r="MG1" s="6"/>
      <c r="MH1" s="6"/>
      <c r="MI1" s="6"/>
      <c r="MJ1" s="6"/>
      <c r="MK1" s="6"/>
      <c r="ML1" s="6"/>
      <c r="MM1" s="6"/>
      <c r="MN1" s="6"/>
      <c r="MO1" s="6"/>
      <c r="MP1" s="6"/>
      <c r="MQ1" s="6"/>
      <c r="MR1" s="6"/>
      <c r="MS1" s="6"/>
      <c r="MT1" s="6"/>
      <c r="MU1" s="6"/>
      <c r="MV1" s="6"/>
      <c r="MW1" s="6"/>
      <c r="MX1" s="6"/>
      <c r="MY1" s="6"/>
      <c r="MZ1" s="6"/>
      <c r="NA1" s="6"/>
      <c r="NB1" s="6"/>
      <c r="NC1" s="6"/>
      <c r="ND1" s="6"/>
      <c r="NE1" s="6"/>
      <c r="NF1" s="6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6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6"/>
      <c r="PC1" s="6"/>
      <c r="PD1" s="6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6"/>
      <c r="PV1" s="6"/>
      <c r="PW1" s="6"/>
      <c r="PX1" s="6"/>
      <c r="PY1" s="6"/>
      <c r="PZ1" s="6"/>
      <c r="QA1" s="6"/>
      <c r="QB1" s="6"/>
      <c r="QC1" s="6"/>
      <c r="QD1" s="6"/>
      <c r="QE1" s="6"/>
      <c r="QF1" s="6"/>
      <c r="QG1" s="6"/>
      <c r="QH1" s="6"/>
      <c r="QI1" s="6"/>
      <c r="QJ1" s="6"/>
      <c r="QK1" s="6"/>
      <c r="QL1" s="6"/>
      <c r="QM1" s="6"/>
      <c r="QN1" s="6"/>
      <c r="QO1" s="6"/>
      <c r="QP1" s="6"/>
      <c r="QQ1" s="6"/>
      <c r="QR1" s="6"/>
      <c r="QS1" s="6"/>
      <c r="QT1" s="6"/>
      <c r="QU1" s="6"/>
      <c r="QV1" s="6"/>
      <c r="QW1" s="6"/>
      <c r="QX1" s="6"/>
      <c r="QY1" s="6"/>
      <c r="QZ1" s="6"/>
      <c r="RA1" s="6"/>
      <c r="RB1" s="6"/>
      <c r="RC1" s="6"/>
      <c r="RD1" s="6"/>
      <c r="RE1" s="6"/>
      <c r="RF1" s="6"/>
      <c r="RG1" s="6"/>
      <c r="RH1" s="6"/>
      <c r="RI1" s="6"/>
      <c r="RJ1" s="6"/>
      <c r="RK1" s="6"/>
      <c r="RL1" s="6"/>
      <c r="RM1" s="6"/>
      <c r="RN1" s="6"/>
      <c r="RO1" s="6"/>
      <c r="RP1" s="6"/>
      <c r="RQ1" s="6"/>
      <c r="RR1" s="6"/>
      <c r="RS1" s="6"/>
      <c r="RT1" s="6"/>
      <c r="RU1" s="6"/>
      <c r="RV1" s="6"/>
      <c r="RW1" s="6"/>
      <c r="RX1" s="6"/>
      <c r="RY1" s="6"/>
      <c r="RZ1" s="6"/>
      <c r="SA1" s="6"/>
      <c r="SB1" s="6"/>
      <c r="SC1" s="6"/>
      <c r="SD1" s="6"/>
      <c r="SE1" s="6"/>
      <c r="SF1" s="6"/>
      <c r="SG1" s="6"/>
      <c r="SH1" s="6"/>
      <c r="SI1" s="6"/>
      <c r="SJ1" s="6"/>
      <c r="SK1" s="6"/>
      <c r="SL1" s="6"/>
      <c r="SM1" s="6"/>
      <c r="SN1" s="6"/>
      <c r="SO1" s="6"/>
      <c r="SP1" s="6"/>
      <c r="SQ1" s="6"/>
      <c r="SR1" s="6"/>
      <c r="SS1" s="6"/>
      <c r="ST1" s="6"/>
      <c r="SU1" s="6"/>
      <c r="SV1" s="6"/>
      <c r="SW1" s="6"/>
      <c r="SX1" s="6"/>
      <c r="SY1" s="6"/>
      <c r="SZ1" s="6"/>
      <c r="TA1" s="6"/>
      <c r="TB1" s="6"/>
      <c r="TC1" s="6"/>
      <c r="TD1" s="6"/>
      <c r="TE1" s="6"/>
      <c r="TF1" s="6"/>
      <c r="TG1" s="6"/>
      <c r="TH1" s="6"/>
      <c r="TI1" s="6"/>
      <c r="TJ1" s="6"/>
      <c r="TK1" s="6"/>
      <c r="TL1" s="6"/>
      <c r="TM1" s="6"/>
      <c r="TN1" s="6"/>
      <c r="TO1" s="6"/>
      <c r="TP1" s="6"/>
      <c r="TQ1" s="6"/>
      <c r="TR1" s="6"/>
      <c r="TS1" s="6"/>
      <c r="TT1" s="6"/>
      <c r="TU1" s="6"/>
      <c r="TV1" s="6"/>
      <c r="TW1" s="6"/>
      <c r="TX1" s="6"/>
      <c r="TY1" s="6"/>
      <c r="TZ1" s="6"/>
      <c r="UA1" s="6"/>
      <c r="UB1" s="6"/>
      <c r="UC1" s="6"/>
      <c r="UD1" s="6"/>
      <c r="UE1" s="6"/>
      <c r="UF1" s="6"/>
      <c r="UG1" s="6"/>
      <c r="UH1" s="6"/>
      <c r="UI1" s="6"/>
      <c r="UJ1" s="6"/>
      <c r="UK1" s="6"/>
      <c r="UL1" s="6"/>
      <c r="UM1" s="6"/>
      <c r="UN1" s="6"/>
      <c r="UO1" s="6"/>
      <c r="UP1" s="6"/>
      <c r="UQ1" s="6"/>
      <c r="UR1" s="6"/>
      <c r="US1" s="6"/>
      <c r="UT1" s="6"/>
      <c r="UU1" s="6"/>
      <c r="UV1" s="6"/>
      <c r="UW1" s="6"/>
      <c r="UX1" s="6"/>
      <c r="UY1" s="6"/>
      <c r="UZ1" s="6"/>
      <c r="VA1" s="6"/>
      <c r="VB1" s="6"/>
      <c r="VC1" s="6"/>
      <c r="VD1" s="6"/>
      <c r="VE1" s="6"/>
      <c r="VF1" s="6"/>
      <c r="VG1" s="6"/>
      <c r="VH1" s="6"/>
      <c r="VI1" s="6"/>
      <c r="VJ1" s="6"/>
      <c r="VK1" s="6"/>
      <c r="VL1" s="6"/>
      <c r="VM1" s="6"/>
      <c r="VN1" s="6"/>
      <c r="VO1" s="6"/>
      <c r="VP1" s="6"/>
      <c r="VQ1" s="6"/>
      <c r="VR1" s="6"/>
      <c r="VS1" s="6"/>
      <c r="VT1" s="6"/>
      <c r="VU1" s="6"/>
      <c r="VV1" s="6"/>
      <c r="VW1" s="6"/>
      <c r="VX1" s="6"/>
      <c r="VY1" s="6"/>
      <c r="VZ1" s="6"/>
      <c r="WA1" s="6"/>
      <c r="WB1" s="6"/>
      <c r="WC1" s="6"/>
      <c r="WD1" s="6"/>
      <c r="WE1" s="6"/>
      <c r="WF1" s="6"/>
      <c r="WG1" s="6"/>
      <c r="WH1" s="6"/>
      <c r="WI1" s="6"/>
      <c r="WJ1" s="6"/>
      <c r="WK1" s="6"/>
      <c r="WL1" s="6"/>
      <c r="WM1" s="6"/>
      <c r="WN1" s="6"/>
      <c r="WO1" s="6"/>
      <c r="WP1" s="6"/>
      <c r="WQ1" s="6"/>
      <c r="WR1" s="6"/>
      <c r="WS1" s="6"/>
      <c r="WT1" s="6"/>
      <c r="WU1" s="6"/>
      <c r="WV1" s="6"/>
      <c r="WW1" s="6"/>
      <c r="WX1" s="6"/>
      <c r="WY1" s="6"/>
      <c r="WZ1" s="6"/>
      <c r="XA1" s="6"/>
      <c r="XB1" s="6"/>
      <c r="XC1" s="6"/>
      <c r="XD1" s="6"/>
      <c r="XE1" s="6"/>
      <c r="XF1" s="6"/>
      <c r="XG1" s="6"/>
      <c r="XH1" s="6"/>
      <c r="XI1" s="6"/>
      <c r="XJ1" s="6"/>
      <c r="XK1" s="6"/>
      <c r="XL1" s="6"/>
      <c r="XM1" s="6"/>
      <c r="XN1" s="6"/>
      <c r="XO1" s="6"/>
      <c r="XP1" s="6"/>
      <c r="XQ1" s="6"/>
      <c r="XR1" s="6"/>
      <c r="XS1" s="6"/>
      <c r="XT1" s="6"/>
      <c r="XU1" s="6"/>
      <c r="XV1" s="6"/>
      <c r="XW1" s="6"/>
      <c r="XX1" s="6"/>
      <c r="XY1" s="6"/>
      <c r="XZ1" s="6"/>
      <c r="YA1" s="6"/>
      <c r="YB1" s="6"/>
      <c r="YC1" s="6"/>
      <c r="YD1" s="6"/>
      <c r="YE1" s="6"/>
      <c r="YF1" s="6"/>
      <c r="YG1" s="6"/>
      <c r="YH1" s="6"/>
      <c r="YI1" s="6"/>
      <c r="YJ1" s="6"/>
      <c r="YK1" s="6"/>
      <c r="YL1" s="6"/>
      <c r="YM1" s="6"/>
      <c r="YN1" s="6"/>
      <c r="YO1" s="6"/>
      <c r="YP1" s="6"/>
      <c r="YQ1" s="6"/>
      <c r="YR1" s="6"/>
      <c r="YS1" s="6"/>
      <c r="YT1" s="6"/>
      <c r="YU1" s="6"/>
      <c r="YV1" s="6"/>
      <c r="YW1" s="6"/>
      <c r="YX1" s="6"/>
      <c r="YY1" s="6"/>
      <c r="YZ1" s="6"/>
      <c r="ZA1" s="6"/>
      <c r="ZB1" s="6"/>
      <c r="ZC1" s="6"/>
      <c r="ZD1" s="6"/>
      <c r="ZE1" s="6"/>
      <c r="ZF1" s="6"/>
      <c r="ZG1" s="6"/>
      <c r="ZH1" s="6"/>
      <c r="ZI1" s="6"/>
      <c r="ZJ1" s="6"/>
      <c r="ZK1" s="6"/>
      <c r="ZL1" s="6"/>
      <c r="ZM1" s="6"/>
      <c r="ZN1" s="6"/>
      <c r="ZO1" s="6"/>
      <c r="ZP1" s="6"/>
      <c r="ZQ1" s="6"/>
      <c r="ZR1" s="6"/>
      <c r="ZS1" s="6"/>
      <c r="ZT1" s="6"/>
      <c r="ZU1" s="6"/>
      <c r="ZV1" s="6"/>
      <c r="ZW1" s="6"/>
      <c r="ZX1" s="6"/>
      <c r="ZY1" s="6"/>
      <c r="ZZ1" s="6"/>
      <c r="AAA1" s="6"/>
      <c r="AAB1" s="6"/>
      <c r="AAC1" s="6"/>
      <c r="AAD1" s="6"/>
      <c r="AAE1" s="6"/>
      <c r="AAF1" s="6"/>
      <c r="AAG1" s="6"/>
      <c r="AAH1" s="6"/>
      <c r="AAI1" s="6"/>
      <c r="AAJ1" s="6"/>
      <c r="AAK1" s="6"/>
      <c r="AAL1" s="6"/>
      <c r="AAM1" s="6"/>
      <c r="AAN1" s="6"/>
      <c r="AAO1" s="6"/>
      <c r="AAP1" s="6"/>
      <c r="AAQ1" s="6"/>
      <c r="AAR1" s="6"/>
      <c r="AAS1" s="6"/>
      <c r="AAT1" s="6"/>
      <c r="AAU1" s="6"/>
      <c r="AAV1" s="6"/>
      <c r="AAW1" s="6"/>
      <c r="AAX1" s="6"/>
      <c r="AAY1" s="6"/>
      <c r="AAZ1" s="6"/>
      <c r="ABA1" s="6"/>
      <c r="ABB1" s="6"/>
      <c r="ABC1" s="6"/>
      <c r="ABD1" s="6"/>
      <c r="ABE1" s="6"/>
      <c r="ABF1" s="6"/>
      <c r="ABG1" s="6"/>
      <c r="ABH1" s="6"/>
      <c r="ABI1" s="6"/>
      <c r="ABJ1" s="6"/>
      <c r="ABK1" s="6"/>
      <c r="ABL1" s="6"/>
      <c r="ABM1" s="6"/>
      <c r="ABN1" s="6"/>
      <c r="ABO1" s="6"/>
      <c r="ABP1" s="6"/>
      <c r="ABQ1" s="6"/>
      <c r="ABR1" s="6"/>
      <c r="ABS1" s="6"/>
      <c r="ABT1" s="6"/>
      <c r="ABU1" s="6"/>
      <c r="ABV1" s="6"/>
      <c r="ABW1" s="6"/>
      <c r="ABX1" s="6"/>
      <c r="ABY1" s="6"/>
      <c r="ABZ1" s="6"/>
      <c r="ACA1" s="6"/>
      <c r="ACB1" s="6"/>
      <c r="ACC1" s="6"/>
      <c r="ACD1" s="6"/>
      <c r="ACE1" s="6"/>
      <c r="ACF1" s="6"/>
      <c r="ACG1" s="6"/>
      <c r="ACH1" s="6"/>
      <c r="ACI1" s="6"/>
      <c r="ACJ1" s="6"/>
      <c r="ACK1" s="6"/>
      <c r="ACL1" s="6"/>
      <c r="ACM1" s="6"/>
      <c r="ACN1" s="6"/>
      <c r="ACO1" s="6"/>
      <c r="ACP1" s="6"/>
      <c r="ACQ1" s="6"/>
      <c r="ACR1" s="6"/>
      <c r="ACS1" s="6"/>
      <c r="ACT1" s="6"/>
      <c r="ACU1" s="6"/>
      <c r="ACV1" s="6"/>
      <c r="ACW1" s="6"/>
      <c r="ACX1" s="6"/>
      <c r="ACY1" s="6"/>
      <c r="ACZ1" s="6"/>
      <c r="ADA1" s="6"/>
      <c r="ADB1" s="6"/>
      <c r="ADC1" s="6"/>
      <c r="ADD1" s="6"/>
      <c r="ADE1" s="6"/>
      <c r="ADF1" s="6"/>
      <c r="ADG1" s="6"/>
      <c r="ADH1" s="6"/>
      <c r="ADI1" s="6"/>
      <c r="ADJ1" s="6"/>
      <c r="ADK1" s="6"/>
      <c r="ADL1" s="6"/>
      <c r="ADM1" s="6"/>
      <c r="ADN1" s="6"/>
      <c r="ADO1" s="6"/>
      <c r="ADP1" s="6"/>
      <c r="ADQ1" s="6"/>
      <c r="ADR1" s="6"/>
      <c r="ADS1" s="6"/>
      <c r="ADT1" s="6"/>
      <c r="ADU1" s="6"/>
      <c r="ADV1" s="6"/>
      <c r="ADW1" s="6"/>
      <c r="ADX1" s="6"/>
      <c r="ADY1" s="6"/>
      <c r="ADZ1" s="6"/>
      <c r="AEA1" s="6"/>
      <c r="AEB1" s="6"/>
      <c r="AEC1" s="6"/>
      <c r="AED1" s="6"/>
      <c r="AEE1" s="6"/>
      <c r="AEF1" s="6"/>
      <c r="AEG1" s="6"/>
      <c r="AEH1" s="6"/>
      <c r="AEI1" s="6"/>
      <c r="AEJ1" s="6"/>
      <c r="AEK1" s="6"/>
      <c r="AEL1" s="6"/>
      <c r="AEM1" s="6"/>
      <c r="AEN1" s="6"/>
      <c r="AEO1" s="6"/>
      <c r="AEP1" s="6"/>
      <c r="AEQ1" s="6"/>
      <c r="AER1" s="6"/>
      <c r="AES1" s="6"/>
      <c r="AET1" s="6"/>
      <c r="AEU1" s="6"/>
      <c r="AEV1" s="6"/>
      <c r="AEW1" s="6"/>
      <c r="AEX1" s="6"/>
      <c r="AEY1" s="6"/>
      <c r="AEZ1" s="6"/>
      <c r="AFA1" s="6"/>
      <c r="AFB1" s="6"/>
      <c r="AFC1" s="6"/>
      <c r="AFD1" s="6"/>
      <c r="AFE1" s="6"/>
      <c r="AFF1" s="6"/>
      <c r="AFG1" s="6"/>
      <c r="AFH1" s="6"/>
      <c r="AFI1" s="6"/>
      <c r="AFJ1" s="6"/>
      <c r="AFK1" s="6"/>
      <c r="AFL1" s="6"/>
      <c r="AFM1" s="6"/>
      <c r="AFN1" s="6"/>
      <c r="AFO1" s="6"/>
      <c r="AFP1" s="6"/>
      <c r="AFQ1" s="6"/>
      <c r="AFR1" s="6"/>
      <c r="AFS1" s="6"/>
      <c r="AFT1" s="6"/>
      <c r="AFU1" s="6"/>
      <c r="AFV1" s="6"/>
      <c r="AFW1" s="6"/>
      <c r="AFX1" s="6"/>
      <c r="AFY1" s="6"/>
      <c r="AFZ1" s="6"/>
      <c r="AGA1" s="6"/>
      <c r="AGB1" s="6"/>
      <c r="AGC1" s="6"/>
      <c r="AGD1" s="6"/>
      <c r="AGE1" s="6"/>
      <c r="AGF1" s="6"/>
      <c r="AGG1" s="6"/>
      <c r="AGH1" s="6"/>
      <c r="AGI1" s="6"/>
      <c r="AGJ1" s="6"/>
      <c r="AGK1" s="6"/>
      <c r="AGL1" s="6"/>
      <c r="AGM1" s="6"/>
      <c r="AGN1" s="6"/>
      <c r="AGO1" s="6"/>
      <c r="AGP1" s="6"/>
      <c r="AGQ1" s="6"/>
      <c r="AGR1" s="6"/>
      <c r="AGS1" s="6"/>
      <c r="AGT1" s="6"/>
      <c r="AGU1" s="6"/>
      <c r="AGV1" s="6"/>
      <c r="AGW1" s="6"/>
      <c r="AGX1" s="6"/>
      <c r="AGY1" s="6"/>
      <c r="AGZ1" s="6"/>
      <c r="AHA1" s="6"/>
      <c r="AHB1" s="6"/>
      <c r="AHC1" s="6"/>
      <c r="AHD1" s="6"/>
      <c r="AHE1" s="6"/>
      <c r="AHF1" s="6"/>
      <c r="AHG1" s="6"/>
      <c r="AHH1" s="6"/>
      <c r="AHI1" s="6"/>
      <c r="AHJ1" s="6"/>
      <c r="AHK1" s="6"/>
      <c r="AHL1" s="6"/>
      <c r="AHM1" s="6"/>
      <c r="AHN1" s="6"/>
      <c r="AHO1" s="6"/>
      <c r="AHP1" s="6"/>
      <c r="AHQ1" s="6"/>
      <c r="AHR1" s="6"/>
      <c r="AHS1" s="6"/>
      <c r="AHT1" s="6"/>
      <c r="AHU1" s="6"/>
      <c r="AHV1" s="6"/>
      <c r="AHW1" s="6"/>
      <c r="AHX1" s="6"/>
      <c r="AHY1" s="6"/>
      <c r="AHZ1" s="6"/>
      <c r="AIA1" s="6"/>
      <c r="AIB1" s="6"/>
      <c r="AIC1" s="6"/>
      <c r="AID1" s="6"/>
      <c r="AIE1" s="6"/>
      <c r="AIF1" s="6"/>
      <c r="AIG1" s="6"/>
      <c r="AIH1" s="6"/>
      <c r="AII1" s="6"/>
      <c r="AIJ1" s="6"/>
      <c r="AIK1" s="6"/>
      <c r="AIL1" s="6"/>
      <c r="AIM1" s="6"/>
      <c r="AIN1" s="6"/>
      <c r="AIO1" s="6"/>
      <c r="AIP1" s="6"/>
      <c r="AIQ1" s="6"/>
      <c r="AIR1" s="6"/>
      <c r="AIS1" s="6"/>
      <c r="AIT1" s="6"/>
      <c r="AIU1" s="6"/>
      <c r="AIV1" s="6"/>
      <c r="AIW1" s="6"/>
      <c r="AIX1" s="6"/>
      <c r="AIY1" s="6"/>
      <c r="AIZ1" s="6"/>
      <c r="AJA1" s="6"/>
      <c r="AJB1" s="6"/>
      <c r="AJC1" s="6"/>
      <c r="AJD1" s="6"/>
      <c r="AJE1" s="6"/>
      <c r="AJF1" s="6"/>
      <c r="AJG1" s="6"/>
      <c r="AJH1" s="6"/>
      <c r="AJI1" s="6"/>
      <c r="AJJ1" s="6"/>
      <c r="AJK1" s="6"/>
      <c r="AJL1" s="6"/>
      <c r="AJM1" s="6"/>
      <c r="AJN1" s="6"/>
      <c r="AJO1" s="6"/>
      <c r="AJP1" s="6"/>
      <c r="AJQ1" s="6"/>
      <c r="AJR1" s="6"/>
      <c r="AJS1" s="6"/>
      <c r="AJT1" s="6"/>
      <c r="AJU1" s="6"/>
      <c r="AJV1" s="6"/>
      <c r="AJW1" s="6"/>
      <c r="AJX1" s="6"/>
      <c r="AJY1" s="6"/>
      <c r="AJZ1" s="6"/>
      <c r="AKA1" s="6"/>
      <c r="AKB1" s="6"/>
      <c r="AKC1" s="6"/>
      <c r="AKD1" s="6"/>
      <c r="AKE1" s="6"/>
      <c r="AKF1" s="6"/>
      <c r="AKG1" s="6"/>
      <c r="AKH1" s="6"/>
      <c r="AKI1" s="6"/>
      <c r="AKJ1" s="6"/>
      <c r="AKK1" s="6"/>
      <c r="AKL1" s="6"/>
      <c r="AKM1" s="6"/>
      <c r="AKN1" s="6"/>
      <c r="AKO1" s="6"/>
      <c r="AKP1" s="6"/>
      <c r="AKQ1" s="6"/>
      <c r="AKR1" s="6"/>
      <c r="AKS1" s="6"/>
      <c r="AKT1" s="6"/>
      <c r="AKU1" s="6"/>
      <c r="AKV1" s="6"/>
      <c r="AKW1" s="6"/>
      <c r="AKX1" s="6"/>
      <c r="AKY1" s="6"/>
      <c r="AKZ1" s="6"/>
      <c r="ALA1" s="6"/>
      <c r="ALB1" s="6"/>
      <c r="ALC1" s="6"/>
      <c r="ALD1" s="6"/>
      <c r="ALE1" s="6"/>
      <c r="ALF1" s="6"/>
      <c r="ALG1" s="6"/>
      <c r="ALH1" s="6"/>
      <c r="ALI1" s="6"/>
      <c r="ALJ1" s="6"/>
      <c r="ALK1" s="6"/>
      <c r="ALL1" s="6"/>
      <c r="ALM1" s="6"/>
      <c r="ALN1" s="6"/>
      <c r="ALO1" s="6"/>
      <c r="ALP1" s="6"/>
    </row>
    <row r="2" spans="2:1004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</row>
    <row r="3" spans="2:1004" x14ac:dyDescent="0.25"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3" t="s">
        <v>1</v>
      </c>
      <c r="O3" s="12"/>
      <c r="P3" s="5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</row>
    <row r="4" spans="2:1004" x14ac:dyDescent="0.25"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7" t="s">
        <v>2</v>
      </c>
      <c r="O4" s="18"/>
      <c r="P4" s="5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</row>
    <row r="5" spans="2:1004" x14ac:dyDescent="0.25">
      <c r="B5" s="19" t="s">
        <v>3</v>
      </c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  <c r="N5" s="13" t="s">
        <v>4</v>
      </c>
      <c r="O5" s="12"/>
      <c r="P5" s="5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</row>
    <row r="6" spans="2:1004" x14ac:dyDescent="0.25"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22" t="s">
        <v>37</v>
      </c>
      <c r="O6" s="18"/>
      <c r="P6" s="5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</row>
    <row r="7" spans="2:1004" ht="28.5" customHeight="1" x14ac:dyDescent="0.25">
      <c r="B7" s="23" t="s">
        <v>5</v>
      </c>
      <c r="C7" s="24"/>
      <c r="D7" s="24"/>
      <c r="E7" s="24"/>
      <c r="F7" s="24"/>
      <c r="G7" s="24"/>
      <c r="H7" s="24"/>
      <c r="I7" s="24"/>
      <c r="J7" s="24"/>
      <c r="K7" s="25"/>
      <c r="L7" s="26" t="s">
        <v>6</v>
      </c>
      <c r="M7" s="27"/>
      <c r="N7" s="26" t="s">
        <v>7</v>
      </c>
      <c r="O7" s="27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</row>
    <row r="8" spans="2:1004" ht="22.5" customHeight="1" x14ac:dyDescent="0.2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  <c r="L8" s="31" t="s">
        <v>9</v>
      </c>
      <c r="M8" s="32"/>
      <c r="N8" s="33" t="s">
        <v>38</v>
      </c>
      <c r="O8" s="34"/>
      <c r="P8" s="5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</row>
    <row r="9" spans="2:1004" ht="27" customHeight="1" x14ac:dyDescent="0.25">
      <c r="B9" s="35" t="s">
        <v>10</v>
      </c>
      <c r="C9" s="36"/>
      <c r="D9" s="37" t="s">
        <v>37</v>
      </c>
      <c r="E9" s="38" t="s">
        <v>11</v>
      </c>
      <c r="F9" s="36"/>
      <c r="G9" s="36"/>
      <c r="H9" s="36"/>
      <c r="I9" s="39" t="s">
        <v>12</v>
      </c>
      <c r="J9" s="39"/>
      <c r="K9" s="40"/>
      <c r="L9" s="41" t="s">
        <v>13</v>
      </c>
      <c r="M9" s="42"/>
      <c r="N9" s="43" t="s">
        <v>14</v>
      </c>
      <c r="O9" s="44"/>
      <c r="P9" s="5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</row>
    <row r="10" spans="2:1004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45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</row>
    <row r="11" spans="2:1004" ht="23.25" hidden="1" customHeight="1" x14ac:dyDescent="0.25">
      <c r="B11" s="46" t="s">
        <v>15</v>
      </c>
      <c r="C11" s="47"/>
      <c r="D11" s="94"/>
      <c r="E11" s="48" t="s">
        <v>16</v>
      </c>
      <c r="F11" s="49"/>
      <c r="G11" s="49"/>
      <c r="H11" s="50"/>
      <c r="I11" s="51" t="s">
        <v>17</v>
      </c>
      <c r="J11" s="52"/>
      <c r="K11" s="53"/>
      <c r="L11" s="54" t="s">
        <v>18</v>
      </c>
      <c r="M11" s="55"/>
      <c r="N11" s="56"/>
      <c r="O11" s="57">
        <v>0.24660000000000001</v>
      </c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</row>
    <row r="12" spans="2:1004" hidden="1" x14ac:dyDescent="0.25">
      <c r="B12" s="58" t="s">
        <v>19</v>
      </c>
      <c r="C12" s="59"/>
      <c r="D12" s="93"/>
      <c r="E12" s="60" t="s">
        <v>20</v>
      </c>
      <c r="F12" s="61">
        <v>5.0000000000000001E-3</v>
      </c>
      <c r="G12" s="62" t="s">
        <v>21</v>
      </c>
      <c r="H12" s="63">
        <v>9.7000000000000003E-3</v>
      </c>
      <c r="I12" s="64" t="s">
        <v>22</v>
      </c>
      <c r="J12" s="59"/>
      <c r="K12" s="65">
        <f>'[1]4.PO'!$K$13</f>
        <v>1.2699999999999999E-2</v>
      </c>
      <c r="L12" s="66" t="s">
        <v>23</v>
      </c>
      <c r="M12" s="67"/>
      <c r="N12" s="67"/>
      <c r="O12" s="68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</row>
    <row r="13" spans="2:1004" hidden="1" x14ac:dyDescent="0.25">
      <c r="B13" s="58" t="s">
        <v>24</v>
      </c>
      <c r="C13" s="59"/>
      <c r="D13" s="93"/>
      <c r="E13" s="60" t="s">
        <v>20</v>
      </c>
      <c r="F13" s="61">
        <v>3.2000000000000002E-3</v>
      </c>
      <c r="G13" s="62" t="s">
        <v>21</v>
      </c>
      <c r="H13" s="63">
        <v>7.4000000000000003E-3</v>
      </c>
      <c r="I13" s="64" t="s">
        <v>25</v>
      </c>
      <c r="J13" s="59"/>
      <c r="K13" s="65">
        <f>'[1]4.PO'!$K$13</f>
        <v>1.2699999999999999E-2</v>
      </c>
      <c r="L13" s="69"/>
      <c r="M13" s="92"/>
      <c r="N13" s="92"/>
      <c r="O13" s="71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</row>
    <row r="14" spans="2:1004" ht="21.75" hidden="1" customHeight="1" x14ac:dyDescent="0.25">
      <c r="B14" s="58" t="s">
        <v>26</v>
      </c>
      <c r="C14" s="59"/>
      <c r="D14" s="93"/>
      <c r="E14" s="60" t="s">
        <v>20</v>
      </c>
      <c r="F14" s="61">
        <v>1.0200000000000001E-2</v>
      </c>
      <c r="G14" s="62" t="s">
        <v>21</v>
      </c>
      <c r="H14" s="63">
        <v>1.21E-2</v>
      </c>
      <c r="I14" s="64" t="s">
        <v>27</v>
      </c>
      <c r="J14" s="59"/>
      <c r="K14" s="65">
        <f>'[1]4.PO'!$K$13</f>
        <v>1.2699999999999999E-2</v>
      </c>
      <c r="L14" s="69"/>
      <c r="M14" s="92"/>
      <c r="N14" s="92"/>
      <c r="O14" s="71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</row>
    <row r="15" spans="2:1004" hidden="1" x14ac:dyDescent="0.25">
      <c r="B15" s="58" t="s">
        <v>28</v>
      </c>
      <c r="C15" s="59"/>
      <c r="D15" s="93"/>
      <c r="E15" s="60" t="s">
        <v>20</v>
      </c>
      <c r="F15" s="61">
        <v>3.7999999999999999E-2</v>
      </c>
      <c r="G15" s="62" t="s">
        <v>21</v>
      </c>
      <c r="H15" s="63">
        <v>4.6699999999999998E-2</v>
      </c>
      <c r="I15" s="64" t="s">
        <v>29</v>
      </c>
      <c r="J15" s="59"/>
      <c r="K15" s="65">
        <v>0.03</v>
      </c>
      <c r="L15" s="72" t="s">
        <v>30</v>
      </c>
      <c r="M15" s="91"/>
      <c r="N15" s="91"/>
      <c r="O15" s="74"/>
      <c r="P15" s="5"/>
      <c r="Q15" s="6"/>
      <c r="R15" s="6"/>
      <c r="S15" s="6"/>
      <c r="T15" s="6"/>
      <c r="U15" s="75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</row>
    <row r="16" spans="2:1004" hidden="1" x14ac:dyDescent="0.25">
      <c r="B16" s="58" t="s">
        <v>31</v>
      </c>
      <c r="C16" s="59"/>
      <c r="D16" s="93"/>
      <c r="E16" s="60" t="s">
        <v>20</v>
      </c>
      <c r="F16" s="61">
        <v>6.6400000000000001E-2</v>
      </c>
      <c r="G16" s="62" t="s">
        <v>21</v>
      </c>
      <c r="H16" s="63">
        <v>8.6900000000000005E-2</v>
      </c>
      <c r="I16" s="64" t="s">
        <v>32</v>
      </c>
      <c r="J16" s="59"/>
      <c r="K16" s="65">
        <v>0.1</v>
      </c>
      <c r="L16" s="72"/>
      <c r="M16" s="91"/>
      <c r="N16" s="91"/>
      <c r="O16" s="74"/>
      <c r="P16" s="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</row>
    <row r="17" spans="2:1004" hidden="1" x14ac:dyDescent="0.25">
      <c r="B17" s="58" t="s">
        <v>33</v>
      </c>
      <c r="C17" s="59"/>
      <c r="D17" s="93"/>
      <c r="E17" s="60" t="s">
        <v>20</v>
      </c>
      <c r="F17" s="61"/>
      <c r="G17" s="62" t="s">
        <v>21</v>
      </c>
      <c r="H17" s="63"/>
      <c r="I17" s="64" t="s">
        <v>34</v>
      </c>
      <c r="J17" s="59"/>
      <c r="K17" s="65">
        <v>4.4999999999999998E-2</v>
      </c>
      <c r="L17" s="76"/>
      <c r="M17" s="77"/>
      <c r="N17" s="77"/>
      <c r="O17" s="78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</row>
    <row r="18" spans="2:1004" hidden="1" x14ac:dyDescent="0.25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1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</row>
    <row r="19" spans="2:1004" x14ac:dyDescent="0.25">
      <c r="B19" s="82"/>
      <c r="C19" s="83"/>
      <c r="D19" s="83"/>
      <c r="E19" s="83"/>
      <c r="F19" s="83"/>
      <c r="G19" s="83"/>
      <c r="H19" s="83"/>
      <c r="I19" s="83"/>
      <c r="J19" s="83"/>
      <c r="K19" s="83"/>
      <c r="L19" s="84"/>
      <c r="M19" s="84"/>
      <c r="N19" s="84"/>
      <c r="O19" s="85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</row>
    <row r="20" spans="2:1004" ht="25.5" customHeight="1" x14ac:dyDescent="0.25">
      <c r="B20" s="46" t="s">
        <v>15</v>
      </c>
      <c r="C20" s="47"/>
      <c r="D20" s="47"/>
      <c r="E20" s="48" t="s">
        <v>16</v>
      </c>
      <c r="F20" s="49"/>
      <c r="G20" s="49"/>
      <c r="H20" s="50"/>
      <c r="I20" s="51" t="s">
        <v>35</v>
      </c>
      <c r="J20" s="52"/>
      <c r="K20" s="53"/>
      <c r="L20" s="86" t="s">
        <v>36</v>
      </c>
      <c r="M20" s="87"/>
      <c r="N20" s="88"/>
      <c r="O20" s="57">
        <f>(((1+K24+K22+K21)*(1+K23)*(1+K25))/(1-K26))-1</f>
        <v>0.27997580532019728</v>
      </c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  <c r="IW20" s="6"/>
      <c r="IX20" s="6"/>
      <c r="IY20" s="6"/>
      <c r="IZ20" s="6"/>
      <c r="JA20" s="6"/>
      <c r="JB20" s="6"/>
      <c r="JC20" s="6"/>
      <c r="JD20" s="6"/>
      <c r="JE20" s="6"/>
      <c r="JF20" s="6"/>
      <c r="JG20" s="6"/>
      <c r="JH20" s="6"/>
      <c r="JI20" s="6"/>
      <c r="JJ20" s="6"/>
      <c r="JK20" s="6"/>
      <c r="JL20" s="6"/>
      <c r="JM20" s="6"/>
      <c r="JN20" s="6"/>
      <c r="JO20" s="6"/>
      <c r="JP20" s="6"/>
      <c r="JQ20" s="6"/>
      <c r="JR20" s="6"/>
      <c r="JS20" s="6"/>
      <c r="JT20" s="6"/>
      <c r="JU20" s="6"/>
      <c r="JV20" s="6"/>
      <c r="JW20" s="6"/>
      <c r="JX20" s="6"/>
      <c r="JY20" s="6"/>
      <c r="JZ20" s="6"/>
      <c r="KA20" s="6"/>
      <c r="KB20" s="6"/>
      <c r="KC20" s="6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6"/>
      <c r="KT20" s="6"/>
      <c r="KU20" s="6"/>
      <c r="KV20" s="6"/>
      <c r="KW20" s="6"/>
      <c r="KX20" s="6"/>
      <c r="KY20" s="6"/>
      <c r="KZ20" s="6"/>
      <c r="LA20" s="6"/>
      <c r="LB20" s="6"/>
      <c r="LC20" s="6"/>
      <c r="LD20" s="6"/>
      <c r="LE20" s="6"/>
      <c r="LF20" s="6"/>
      <c r="LG20" s="6"/>
      <c r="LH20" s="6"/>
      <c r="LI20" s="6"/>
      <c r="LJ20" s="6"/>
      <c r="LK20" s="6"/>
      <c r="LL20" s="6"/>
      <c r="LM20" s="6"/>
      <c r="LN20" s="6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6"/>
      <c r="MH20" s="6"/>
      <c r="MI20" s="6"/>
      <c r="MJ20" s="6"/>
      <c r="MK20" s="6"/>
      <c r="ML20" s="6"/>
      <c r="MM20" s="6"/>
      <c r="MN20" s="6"/>
      <c r="MO20" s="6"/>
      <c r="MP20" s="6"/>
      <c r="MQ20" s="6"/>
      <c r="MR20" s="6"/>
      <c r="MS20" s="6"/>
      <c r="MT20" s="6"/>
      <c r="MU20" s="6"/>
      <c r="MV20" s="6"/>
      <c r="MW20" s="6"/>
      <c r="MX20" s="6"/>
      <c r="MY20" s="6"/>
      <c r="MZ20" s="6"/>
      <c r="NA20" s="6"/>
      <c r="NB20" s="6"/>
      <c r="NC20" s="6"/>
      <c r="ND20" s="6"/>
      <c r="NE20" s="6"/>
      <c r="NF20" s="6"/>
      <c r="NG20" s="6"/>
      <c r="NH20" s="6"/>
      <c r="NI20" s="6"/>
      <c r="NJ20" s="6"/>
      <c r="NK20" s="6"/>
      <c r="NL20" s="6"/>
      <c r="NM20" s="6"/>
      <c r="NN20" s="6"/>
      <c r="NO20" s="6"/>
      <c r="NP20" s="6"/>
      <c r="NQ20" s="6"/>
      <c r="NR20" s="6"/>
      <c r="NS20" s="6"/>
      <c r="NT20" s="6"/>
      <c r="NU20" s="6"/>
      <c r="NV20" s="6"/>
      <c r="NW20" s="6"/>
      <c r="NX20" s="6"/>
      <c r="NY20" s="6"/>
      <c r="NZ20" s="6"/>
      <c r="OA20" s="6"/>
      <c r="OB20" s="6"/>
      <c r="OC20" s="6"/>
      <c r="OD20" s="6"/>
      <c r="OE20" s="6"/>
      <c r="OF20" s="6"/>
      <c r="OG20" s="6"/>
      <c r="OH20" s="6"/>
      <c r="OI20" s="6"/>
      <c r="OJ20" s="6"/>
      <c r="OK20" s="6"/>
      <c r="OL20" s="6"/>
      <c r="OM20" s="6"/>
      <c r="ON20" s="6"/>
      <c r="OO20" s="6"/>
      <c r="OP20" s="6"/>
      <c r="OQ20" s="6"/>
      <c r="OR20" s="6"/>
      <c r="OS20" s="6"/>
      <c r="OT20" s="6"/>
      <c r="OU20" s="6"/>
      <c r="OV20" s="6"/>
      <c r="OW20" s="6"/>
      <c r="OX20" s="6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6"/>
      <c r="QA20" s="6"/>
      <c r="QB20" s="6"/>
      <c r="QC20" s="6"/>
      <c r="QD20" s="6"/>
      <c r="QE20" s="6"/>
      <c r="QF20" s="6"/>
      <c r="QG20" s="6"/>
      <c r="QH20" s="6"/>
      <c r="QI20" s="6"/>
      <c r="QJ20" s="6"/>
      <c r="QK20" s="6"/>
      <c r="QL20" s="6"/>
      <c r="QM20" s="6"/>
      <c r="QN20" s="6"/>
      <c r="QO20" s="6"/>
      <c r="QP20" s="6"/>
      <c r="QQ20" s="6"/>
      <c r="QR20" s="6"/>
      <c r="QS20" s="6"/>
      <c r="QT20" s="6"/>
      <c r="QU20" s="6"/>
      <c r="QV20" s="6"/>
      <c r="QW20" s="6"/>
      <c r="QX20" s="6"/>
      <c r="QY20" s="6"/>
      <c r="QZ20" s="6"/>
      <c r="RA20" s="6"/>
      <c r="RB20" s="6"/>
      <c r="RC20" s="6"/>
      <c r="RD20" s="6"/>
      <c r="RE20" s="6"/>
      <c r="RF20" s="6"/>
      <c r="RG20" s="6"/>
      <c r="RH20" s="6"/>
      <c r="RI20" s="6"/>
      <c r="RJ20" s="6"/>
      <c r="RK20" s="6"/>
      <c r="RL20" s="6"/>
      <c r="RM20" s="6"/>
      <c r="RN20" s="6"/>
      <c r="RO20" s="6"/>
      <c r="RP20" s="6"/>
      <c r="RQ20" s="6"/>
      <c r="RR20" s="6"/>
      <c r="RS20" s="6"/>
      <c r="RT20" s="6"/>
      <c r="RU20" s="6"/>
      <c r="RV20" s="6"/>
      <c r="RW20" s="6"/>
      <c r="RX20" s="6"/>
      <c r="RY20" s="6"/>
      <c r="RZ20" s="6"/>
      <c r="SA20" s="6"/>
      <c r="SB20" s="6"/>
      <c r="SC20" s="6"/>
      <c r="SD20" s="6"/>
      <c r="SE20" s="6"/>
      <c r="SF20" s="6"/>
      <c r="SG20" s="6"/>
      <c r="SH20" s="6"/>
      <c r="SI20" s="6"/>
      <c r="SJ20" s="6"/>
      <c r="SK20" s="6"/>
      <c r="SL20" s="6"/>
      <c r="SM20" s="6"/>
      <c r="SN20" s="6"/>
      <c r="SO20" s="6"/>
      <c r="SP20" s="6"/>
      <c r="SQ20" s="6"/>
      <c r="SR20" s="6"/>
      <c r="SS20" s="6"/>
      <c r="ST20" s="6"/>
      <c r="SU20" s="6"/>
      <c r="SV20" s="6"/>
      <c r="SW20" s="6"/>
      <c r="SX20" s="6"/>
      <c r="SY20" s="6"/>
      <c r="SZ20" s="6"/>
      <c r="TA20" s="6"/>
      <c r="TB20" s="6"/>
      <c r="TC20" s="6"/>
      <c r="TD20" s="6"/>
      <c r="TE20" s="6"/>
      <c r="TF20" s="6"/>
      <c r="TG20" s="6"/>
      <c r="TH20" s="6"/>
      <c r="TI20" s="6"/>
      <c r="TJ20" s="6"/>
      <c r="TK20" s="6"/>
      <c r="TL20" s="6"/>
      <c r="TM20" s="6"/>
      <c r="TN20" s="6"/>
      <c r="TO20" s="6"/>
      <c r="TP20" s="6"/>
      <c r="TQ20" s="6"/>
      <c r="TR20" s="6"/>
      <c r="TS20" s="6"/>
      <c r="TT20" s="6"/>
      <c r="TU20" s="6"/>
      <c r="TV20" s="6"/>
      <c r="TW20" s="6"/>
      <c r="TX20" s="6"/>
      <c r="TY20" s="6"/>
      <c r="TZ20" s="6"/>
      <c r="UA20" s="6"/>
      <c r="UB20" s="6"/>
      <c r="UC20" s="6"/>
      <c r="UD20" s="6"/>
      <c r="UE20" s="6"/>
      <c r="UF20" s="6"/>
      <c r="UG20" s="6"/>
      <c r="UH20" s="6"/>
      <c r="UI20" s="6"/>
      <c r="UJ20" s="6"/>
      <c r="UK20" s="6"/>
      <c r="UL20" s="6"/>
      <c r="UM20" s="6"/>
      <c r="UN20" s="6"/>
      <c r="UO20" s="6"/>
      <c r="UP20" s="6"/>
      <c r="UQ20" s="6"/>
      <c r="UR20" s="6"/>
      <c r="US20" s="6"/>
      <c r="UT20" s="6"/>
      <c r="UU20" s="6"/>
      <c r="UV20" s="6"/>
      <c r="UW20" s="6"/>
      <c r="UX20" s="6"/>
      <c r="UY20" s="6"/>
      <c r="UZ20" s="6"/>
      <c r="VA20" s="6"/>
      <c r="VB20" s="6"/>
      <c r="VC20" s="6"/>
      <c r="VD20" s="6"/>
      <c r="VE20" s="6"/>
      <c r="VF20" s="6"/>
      <c r="VG20" s="6"/>
      <c r="VH20" s="6"/>
      <c r="VI20" s="6"/>
      <c r="VJ20" s="6"/>
      <c r="VK20" s="6"/>
      <c r="VL20" s="6"/>
      <c r="VM20" s="6"/>
      <c r="VN20" s="6"/>
      <c r="VO20" s="6"/>
      <c r="VP20" s="6"/>
      <c r="VQ20" s="6"/>
      <c r="VR20" s="6"/>
      <c r="VS20" s="6"/>
      <c r="VT20" s="6"/>
      <c r="VU20" s="6"/>
      <c r="VV20" s="6"/>
      <c r="VW20" s="6"/>
      <c r="VX20" s="6"/>
      <c r="VY20" s="6"/>
      <c r="VZ20" s="6"/>
      <c r="WA20" s="6"/>
      <c r="WB20" s="6"/>
      <c r="WC20" s="6"/>
      <c r="WD20" s="6"/>
      <c r="WE20" s="6"/>
      <c r="WF20" s="6"/>
      <c r="WG20" s="6"/>
      <c r="WH20" s="6"/>
      <c r="WI20" s="6"/>
      <c r="WJ20" s="6"/>
      <c r="WK20" s="6"/>
      <c r="WL20" s="6"/>
      <c r="WM20" s="6"/>
      <c r="WN20" s="6"/>
      <c r="WO20" s="6"/>
      <c r="WP20" s="6"/>
      <c r="WQ20" s="6"/>
      <c r="WR20" s="6"/>
      <c r="WS20" s="6"/>
      <c r="WT20" s="6"/>
      <c r="WU20" s="6"/>
      <c r="WV20" s="6"/>
      <c r="WW20" s="6"/>
      <c r="WX20" s="6"/>
      <c r="WY20" s="6"/>
      <c r="WZ20" s="6"/>
      <c r="XA20" s="6"/>
      <c r="XB20" s="6"/>
      <c r="XC20" s="6"/>
      <c r="XD20" s="6"/>
      <c r="XE20" s="6"/>
      <c r="XF20" s="6"/>
      <c r="XG20" s="6"/>
      <c r="XH20" s="6"/>
      <c r="XI20" s="6"/>
      <c r="XJ20" s="6"/>
      <c r="XK20" s="6"/>
      <c r="XL20" s="6"/>
      <c r="XM20" s="6"/>
      <c r="XN20" s="6"/>
      <c r="XO20" s="6"/>
      <c r="XP20" s="6"/>
      <c r="XQ20" s="6"/>
      <c r="XR20" s="6"/>
      <c r="XS20" s="6"/>
      <c r="XT20" s="6"/>
      <c r="XU20" s="6"/>
      <c r="XV20" s="6"/>
      <c r="XW20" s="6"/>
      <c r="XX20" s="6"/>
      <c r="XY20" s="6"/>
      <c r="XZ20" s="6"/>
      <c r="YA20" s="6"/>
      <c r="YB20" s="6"/>
      <c r="YC20" s="6"/>
      <c r="YD20" s="6"/>
      <c r="YE20" s="6"/>
      <c r="YF20" s="6"/>
      <c r="YG20" s="6"/>
      <c r="YH20" s="6"/>
      <c r="YI20" s="6"/>
      <c r="YJ20" s="6"/>
      <c r="YK20" s="6"/>
      <c r="YL20" s="6"/>
      <c r="YM20" s="6"/>
      <c r="YN20" s="6"/>
      <c r="YO20" s="6"/>
      <c r="YP20" s="6"/>
      <c r="YQ20" s="6"/>
      <c r="YR20" s="6"/>
      <c r="YS20" s="6"/>
      <c r="YT20" s="6"/>
      <c r="YU20" s="6"/>
      <c r="YV20" s="6"/>
      <c r="YW20" s="6"/>
      <c r="YX20" s="6"/>
      <c r="YY20" s="6"/>
      <c r="YZ20" s="6"/>
      <c r="ZA20" s="6"/>
      <c r="ZB20" s="6"/>
      <c r="ZC20" s="6"/>
      <c r="ZD20" s="6"/>
      <c r="ZE20" s="6"/>
      <c r="ZF20" s="6"/>
      <c r="ZG20" s="6"/>
      <c r="ZH20" s="6"/>
      <c r="ZI20" s="6"/>
      <c r="ZJ20" s="6"/>
      <c r="ZK20" s="6"/>
      <c r="ZL20" s="6"/>
      <c r="ZM20" s="6"/>
      <c r="ZN20" s="6"/>
      <c r="ZO20" s="6"/>
      <c r="ZP20" s="6"/>
      <c r="ZQ20" s="6"/>
      <c r="ZR20" s="6"/>
      <c r="ZS20" s="6"/>
      <c r="ZT20" s="6"/>
      <c r="ZU20" s="6"/>
      <c r="ZV20" s="6"/>
      <c r="ZW20" s="6"/>
      <c r="ZX20" s="6"/>
      <c r="ZY20" s="6"/>
      <c r="ZZ20" s="6"/>
      <c r="AAA20" s="6"/>
      <c r="AAB20" s="6"/>
      <c r="AAC20" s="6"/>
      <c r="AAD20" s="6"/>
      <c r="AAE20" s="6"/>
      <c r="AAF20" s="6"/>
      <c r="AAG20" s="6"/>
      <c r="AAH20" s="6"/>
      <c r="AAI20" s="6"/>
      <c r="AAJ20" s="6"/>
      <c r="AAK20" s="6"/>
      <c r="AAL20" s="6"/>
      <c r="AAM20" s="6"/>
      <c r="AAN20" s="6"/>
      <c r="AAO20" s="6"/>
      <c r="AAP20" s="6"/>
      <c r="AAQ20" s="6"/>
      <c r="AAR20" s="6"/>
      <c r="AAS20" s="6"/>
      <c r="AAT20" s="6"/>
      <c r="AAU20" s="6"/>
      <c r="AAV20" s="6"/>
      <c r="AAW20" s="6"/>
      <c r="AAX20" s="6"/>
      <c r="AAY20" s="6"/>
      <c r="AAZ20" s="6"/>
      <c r="ABA20" s="6"/>
      <c r="ABB20" s="6"/>
      <c r="ABC20" s="6"/>
      <c r="ABD20" s="6"/>
      <c r="ABE20" s="6"/>
      <c r="ABF20" s="6"/>
      <c r="ABG20" s="6"/>
      <c r="ABH20" s="6"/>
      <c r="ABI20" s="6"/>
      <c r="ABJ20" s="6"/>
      <c r="ABK20" s="6"/>
      <c r="ABL20" s="6"/>
      <c r="ABM20" s="6"/>
      <c r="ABN20" s="6"/>
      <c r="ABO20" s="6"/>
      <c r="ABP20" s="6"/>
      <c r="ABQ20" s="6"/>
      <c r="ABR20" s="6"/>
      <c r="ABS20" s="6"/>
      <c r="ABT20" s="6"/>
      <c r="ABU20" s="6"/>
      <c r="ABV20" s="6"/>
      <c r="ABW20" s="6"/>
      <c r="ABX20" s="6"/>
      <c r="ABY20" s="6"/>
      <c r="ABZ20" s="6"/>
      <c r="ACA20" s="6"/>
      <c r="ACB20" s="6"/>
      <c r="ACC20" s="6"/>
      <c r="ACD20" s="6"/>
      <c r="ACE20" s="6"/>
      <c r="ACF20" s="6"/>
      <c r="ACG20" s="6"/>
      <c r="ACH20" s="6"/>
      <c r="ACI20" s="6"/>
      <c r="ACJ20" s="6"/>
      <c r="ACK20" s="6"/>
      <c r="ACL20" s="6"/>
      <c r="ACM20" s="6"/>
      <c r="ACN20" s="6"/>
      <c r="ACO20" s="6"/>
      <c r="ACP20" s="6"/>
      <c r="ACQ20" s="6"/>
      <c r="ACR20" s="6"/>
      <c r="ACS20" s="6"/>
      <c r="ACT20" s="6"/>
      <c r="ACU20" s="6"/>
      <c r="ACV20" s="6"/>
      <c r="ACW20" s="6"/>
      <c r="ACX20" s="6"/>
      <c r="ACY20" s="6"/>
      <c r="ACZ20" s="6"/>
      <c r="ADA20" s="6"/>
      <c r="ADB20" s="6"/>
      <c r="ADC20" s="6"/>
      <c r="ADD20" s="6"/>
      <c r="ADE20" s="6"/>
      <c r="ADF20" s="6"/>
      <c r="ADG20" s="6"/>
      <c r="ADH20" s="6"/>
      <c r="ADI20" s="6"/>
      <c r="ADJ20" s="6"/>
      <c r="ADK20" s="6"/>
      <c r="ADL20" s="6"/>
      <c r="ADM20" s="6"/>
      <c r="ADN20" s="6"/>
      <c r="ADO20" s="6"/>
      <c r="ADP20" s="6"/>
      <c r="ADQ20" s="6"/>
      <c r="ADR20" s="6"/>
      <c r="ADS20" s="6"/>
      <c r="ADT20" s="6"/>
      <c r="ADU20" s="6"/>
      <c r="ADV20" s="6"/>
      <c r="ADW20" s="6"/>
      <c r="ADX20" s="6"/>
      <c r="ADY20" s="6"/>
      <c r="ADZ20" s="6"/>
      <c r="AEA20" s="6"/>
      <c r="AEB20" s="6"/>
      <c r="AEC20" s="6"/>
      <c r="AED20" s="6"/>
      <c r="AEE20" s="6"/>
      <c r="AEF20" s="6"/>
      <c r="AEG20" s="6"/>
      <c r="AEH20" s="6"/>
      <c r="AEI20" s="6"/>
      <c r="AEJ20" s="6"/>
      <c r="AEK20" s="6"/>
      <c r="AEL20" s="6"/>
      <c r="AEM20" s="6"/>
      <c r="AEN20" s="6"/>
      <c r="AEO20" s="6"/>
      <c r="AEP20" s="6"/>
      <c r="AEQ20" s="6"/>
      <c r="AER20" s="6"/>
      <c r="AES20" s="6"/>
      <c r="AET20" s="6"/>
      <c r="AEU20" s="6"/>
      <c r="AEV20" s="6"/>
      <c r="AEW20" s="6"/>
      <c r="AEX20" s="6"/>
      <c r="AEY20" s="6"/>
      <c r="AEZ20" s="6"/>
      <c r="AFA20" s="6"/>
      <c r="AFB20" s="6"/>
      <c r="AFC20" s="6"/>
      <c r="AFD20" s="6"/>
      <c r="AFE20" s="6"/>
      <c r="AFF20" s="6"/>
      <c r="AFG20" s="6"/>
      <c r="AFH20" s="6"/>
      <c r="AFI20" s="6"/>
      <c r="AFJ20" s="6"/>
      <c r="AFK20" s="6"/>
      <c r="AFL20" s="6"/>
      <c r="AFM20" s="6"/>
      <c r="AFN20" s="6"/>
      <c r="AFO20" s="6"/>
      <c r="AFP20" s="6"/>
      <c r="AFQ20" s="6"/>
      <c r="AFR20" s="6"/>
      <c r="AFS20" s="6"/>
      <c r="AFT20" s="6"/>
      <c r="AFU20" s="6"/>
      <c r="AFV20" s="6"/>
      <c r="AFW20" s="6"/>
      <c r="AFX20" s="6"/>
      <c r="AFY20" s="6"/>
      <c r="AFZ20" s="6"/>
      <c r="AGA20" s="6"/>
      <c r="AGB20" s="6"/>
      <c r="AGC20" s="6"/>
      <c r="AGD20" s="6"/>
      <c r="AGE20" s="6"/>
      <c r="AGF20" s="6"/>
      <c r="AGG20" s="6"/>
      <c r="AGH20" s="6"/>
      <c r="AGI20" s="6"/>
      <c r="AGJ20" s="6"/>
      <c r="AGK20" s="6"/>
      <c r="AGL20" s="6"/>
      <c r="AGM20" s="6"/>
      <c r="AGN20" s="6"/>
      <c r="AGO20" s="6"/>
      <c r="AGP20" s="6"/>
      <c r="AGQ20" s="6"/>
      <c r="AGR20" s="6"/>
      <c r="AGS20" s="6"/>
      <c r="AGT20" s="6"/>
      <c r="AGU20" s="6"/>
      <c r="AGV20" s="6"/>
      <c r="AGW20" s="6"/>
      <c r="AGX20" s="6"/>
      <c r="AGY20" s="6"/>
      <c r="AGZ20" s="6"/>
      <c r="AHA20" s="6"/>
      <c r="AHB20" s="6"/>
      <c r="AHC20" s="6"/>
      <c r="AHD20" s="6"/>
      <c r="AHE20" s="6"/>
      <c r="AHF20" s="6"/>
      <c r="AHG20" s="6"/>
      <c r="AHH20" s="6"/>
      <c r="AHI20" s="6"/>
      <c r="AHJ20" s="6"/>
      <c r="AHK20" s="6"/>
      <c r="AHL20" s="6"/>
      <c r="AHM20" s="6"/>
      <c r="AHN20" s="6"/>
      <c r="AHO20" s="6"/>
      <c r="AHP20" s="6"/>
      <c r="AHQ20" s="6"/>
      <c r="AHR20" s="6"/>
      <c r="AHS20" s="6"/>
      <c r="AHT20" s="6"/>
      <c r="AHU20" s="6"/>
      <c r="AHV20" s="6"/>
      <c r="AHW20" s="6"/>
      <c r="AHX20" s="6"/>
      <c r="AHY20" s="6"/>
      <c r="AHZ20" s="6"/>
      <c r="AIA20" s="6"/>
      <c r="AIB20" s="6"/>
      <c r="AIC20" s="6"/>
      <c r="AID20" s="6"/>
      <c r="AIE20" s="6"/>
      <c r="AIF20" s="6"/>
      <c r="AIG20" s="6"/>
      <c r="AIH20" s="6"/>
      <c r="AII20" s="6"/>
      <c r="AIJ20" s="6"/>
      <c r="AIK20" s="6"/>
      <c r="AIL20" s="6"/>
      <c r="AIM20" s="6"/>
      <c r="AIN20" s="6"/>
      <c r="AIO20" s="6"/>
      <c r="AIP20" s="6"/>
      <c r="AIQ20" s="6"/>
      <c r="AIR20" s="6"/>
      <c r="AIS20" s="6"/>
      <c r="AIT20" s="6"/>
      <c r="AIU20" s="6"/>
      <c r="AIV20" s="6"/>
      <c r="AIW20" s="6"/>
      <c r="AIX20" s="6"/>
      <c r="AIY20" s="6"/>
      <c r="AIZ20" s="6"/>
      <c r="AJA20" s="6"/>
      <c r="AJB20" s="6"/>
      <c r="AJC20" s="6"/>
      <c r="AJD20" s="6"/>
      <c r="AJE20" s="6"/>
      <c r="AJF20" s="6"/>
      <c r="AJG20" s="6"/>
      <c r="AJH20" s="6"/>
      <c r="AJI20" s="6"/>
      <c r="AJJ20" s="6"/>
      <c r="AJK20" s="6"/>
      <c r="AJL20" s="6"/>
      <c r="AJM20" s="6"/>
      <c r="AJN20" s="6"/>
      <c r="AJO20" s="6"/>
      <c r="AJP20" s="6"/>
      <c r="AJQ20" s="6"/>
      <c r="AJR20" s="6"/>
      <c r="AJS20" s="6"/>
      <c r="AJT20" s="6"/>
      <c r="AJU20" s="6"/>
      <c r="AJV20" s="6"/>
      <c r="AJW20" s="6"/>
      <c r="AJX20" s="6"/>
      <c r="AJY20" s="6"/>
      <c r="AJZ20" s="6"/>
      <c r="AKA20" s="6"/>
      <c r="AKB20" s="6"/>
      <c r="AKC20" s="6"/>
      <c r="AKD20" s="6"/>
      <c r="AKE20" s="6"/>
      <c r="AKF20" s="6"/>
      <c r="AKG20" s="6"/>
      <c r="AKH20" s="6"/>
      <c r="AKI20" s="6"/>
      <c r="AKJ20" s="6"/>
      <c r="AKK20" s="6"/>
      <c r="AKL20" s="6"/>
      <c r="AKM20" s="6"/>
      <c r="AKN20" s="6"/>
      <c r="AKO20" s="6"/>
      <c r="AKP20" s="6"/>
      <c r="AKQ20" s="6"/>
      <c r="AKR20" s="6"/>
      <c r="AKS20" s="6"/>
      <c r="AKT20" s="6"/>
      <c r="AKU20" s="6"/>
      <c r="AKV20" s="6"/>
      <c r="AKW20" s="6"/>
      <c r="AKX20" s="6"/>
      <c r="AKY20" s="6"/>
      <c r="AKZ20" s="6"/>
      <c r="ALA20" s="6"/>
      <c r="ALB20" s="6"/>
      <c r="ALC20" s="6"/>
      <c r="ALD20" s="6"/>
      <c r="ALE20" s="6"/>
      <c r="ALF20" s="6"/>
      <c r="ALG20" s="6"/>
      <c r="ALH20" s="6"/>
      <c r="ALI20" s="6"/>
      <c r="ALJ20" s="6"/>
      <c r="ALK20" s="6"/>
      <c r="ALL20" s="6"/>
      <c r="ALM20" s="6"/>
      <c r="ALN20" s="6"/>
      <c r="ALO20" s="6"/>
      <c r="ALP20" s="6"/>
    </row>
    <row r="21" spans="2:1004" x14ac:dyDescent="0.25">
      <c r="B21" s="58" t="s">
        <v>19</v>
      </c>
      <c r="C21" s="59"/>
      <c r="D21" s="59"/>
      <c r="E21" s="60" t="s">
        <v>20</v>
      </c>
      <c r="F21" s="61">
        <f>F12</f>
        <v>5.0000000000000001E-3</v>
      </c>
      <c r="G21" s="62" t="s">
        <v>21</v>
      </c>
      <c r="H21" s="63">
        <f>H12</f>
        <v>9.7000000000000003E-3</v>
      </c>
      <c r="I21" s="64" t="s">
        <v>22</v>
      </c>
      <c r="J21" s="59"/>
      <c r="K21" s="89">
        <v>9.7000000000000003E-3</v>
      </c>
      <c r="L21" s="66" t="s">
        <v>23</v>
      </c>
      <c r="M21" s="67"/>
      <c r="N21" s="67"/>
      <c r="O21" s="68"/>
      <c r="P21" s="5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</row>
    <row r="22" spans="2:1004" x14ac:dyDescent="0.25">
      <c r="B22" s="58" t="s">
        <v>24</v>
      </c>
      <c r="C22" s="59"/>
      <c r="D22" s="59"/>
      <c r="E22" s="60" t="s">
        <v>20</v>
      </c>
      <c r="F22" s="61">
        <f>F13</f>
        <v>3.2000000000000002E-3</v>
      </c>
      <c r="G22" s="62" t="s">
        <v>21</v>
      </c>
      <c r="H22" s="63">
        <f>H13</f>
        <v>7.4000000000000003E-3</v>
      </c>
      <c r="I22" s="64" t="s">
        <v>25</v>
      </c>
      <c r="J22" s="59"/>
      <c r="K22" s="89">
        <v>7.4000000000000003E-3</v>
      </c>
      <c r="L22" s="69"/>
      <c r="M22" s="70"/>
      <c r="N22" s="70"/>
      <c r="O22" s="71"/>
      <c r="P22" s="5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</row>
    <row r="23" spans="2:1004" ht="22.5" customHeight="1" x14ac:dyDescent="0.25">
      <c r="B23" s="58" t="s">
        <v>26</v>
      </c>
      <c r="C23" s="59"/>
      <c r="D23" s="59"/>
      <c r="E23" s="60" t="s">
        <v>20</v>
      </c>
      <c r="F23" s="61">
        <f>F14</f>
        <v>1.0200000000000001E-2</v>
      </c>
      <c r="G23" s="62" t="s">
        <v>21</v>
      </c>
      <c r="H23" s="63">
        <f>H14</f>
        <v>1.21E-2</v>
      </c>
      <c r="I23" s="64" t="s">
        <v>27</v>
      </c>
      <c r="J23" s="59"/>
      <c r="K23" s="89">
        <v>1.2E-2</v>
      </c>
      <c r="L23" s="69"/>
      <c r="M23" s="70"/>
      <c r="N23" s="70"/>
      <c r="O23" s="71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</row>
    <row r="24" spans="2:1004" x14ac:dyDescent="0.25">
      <c r="B24" s="58" t="s">
        <v>28</v>
      </c>
      <c r="C24" s="59"/>
      <c r="D24" s="59"/>
      <c r="E24" s="60" t="s">
        <v>20</v>
      </c>
      <c r="F24" s="61">
        <v>3.7999999999999999E-2</v>
      </c>
      <c r="G24" s="62" t="s">
        <v>21</v>
      </c>
      <c r="H24" s="63">
        <v>4.6699999999999998E-2</v>
      </c>
      <c r="I24" s="64" t="s">
        <v>29</v>
      </c>
      <c r="J24" s="59"/>
      <c r="K24" s="89">
        <v>4.6699999999999998E-2</v>
      </c>
      <c r="L24" s="72" t="s">
        <v>30</v>
      </c>
      <c r="M24" s="73"/>
      <c r="N24" s="73"/>
      <c r="O24" s="74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</row>
    <row r="25" spans="2:1004" x14ac:dyDescent="0.25">
      <c r="B25" s="58" t="s">
        <v>31</v>
      </c>
      <c r="C25" s="59"/>
      <c r="D25" s="59"/>
      <c r="E25" s="60" t="s">
        <v>20</v>
      </c>
      <c r="F25" s="61">
        <f>F16</f>
        <v>6.6400000000000001E-2</v>
      </c>
      <c r="G25" s="62" t="s">
        <v>21</v>
      </c>
      <c r="H25" s="63">
        <f>H16</f>
        <v>8.6900000000000005E-2</v>
      </c>
      <c r="I25" s="64" t="s">
        <v>32</v>
      </c>
      <c r="J25" s="59"/>
      <c r="K25" s="89">
        <v>8.6099999999999996E-2</v>
      </c>
      <c r="L25" s="72"/>
      <c r="M25" s="73"/>
      <c r="N25" s="73"/>
      <c r="O25" s="74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</row>
    <row r="26" spans="2:1004" x14ac:dyDescent="0.25">
      <c r="B26" s="58" t="s">
        <v>33</v>
      </c>
      <c r="C26" s="59"/>
      <c r="D26" s="59"/>
      <c r="E26" s="60" t="s">
        <v>20</v>
      </c>
      <c r="F26" s="61">
        <f>F17</f>
        <v>0</v>
      </c>
      <c r="G26" s="62" t="s">
        <v>21</v>
      </c>
      <c r="H26" s="63">
        <f>H17</f>
        <v>0</v>
      </c>
      <c r="I26" s="64" t="s">
        <v>34</v>
      </c>
      <c r="J26" s="59"/>
      <c r="K26" s="89">
        <v>8.6499999999999994E-2</v>
      </c>
      <c r="L26" s="76"/>
      <c r="M26" s="77"/>
      <c r="N26" s="77"/>
      <c r="O26" s="78"/>
      <c r="P26" s="90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</row>
  </sheetData>
  <mergeCells count="58">
    <mergeCell ref="L20:N20"/>
    <mergeCell ref="I14:J14"/>
    <mergeCell ref="I12:J12"/>
    <mergeCell ref="B14:D14"/>
    <mergeCell ref="B6:M6"/>
    <mergeCell ref="L8:M8"/>
    <mergeCell ref="N9:O9"/>
    <mergeCell ref="B11:D11"/>
    <mergeCell ref="E11:H11"/>
    <mergeCell ref="B22:D22"/>
    <mergeCell ref="E20:H20"/>
    <mergeCell ref="E9:H9"/>
    <mergeCell ref="I9:K9"/>
    <mergeCell ref="L9:M9"/>
    <mergeCell ref="L7:M7"/>
    <mergeCell ref="B10:O10"/>
    <mergeCell ref="B17:D17"/>
    <mergeCell ref="B13:D13"/>
    <mergeCell ref="I17:J17"/>
    <mergeCell ref="I13:J13"/>
    <mergeCell ref="I16:J16"/>
    <mergeCell ref="I20:K20"/>
    <mergeCell ref="B15:D15"/>
    <mergeCell ref="I15:J15"/>
    <mergeCell ref="B16:D16"/>
    <mergeCell ref="B20:D20"/>
    <mergeCell ref="I26:J26"/>
    <mergeCell ref="B24:D24"/>
    <mergeCell ref="B25:D25"/>
    <mergeCell ref="L24:O26"/>
    <mergeCell ref="I22:J22"/>
    <mergeCell ref="B21:D21"/>
    <mergeCell ref="I25:J25"/>
    <mergeCell ref="B23:D23"/>
    <mergeCell ref="I23:J23"/>
    <mergeCell ref="B26:D26"/>
    <mergeCell ref="N5:O5"/>
    <mergeCell ref="N6:O6"/>
    <mergeCell ref="B7:K7"/>
    <mergeCell ref="N7:O7"/>
    <mergeCell ref="B8:K8"/>
    <mergeCell ref="N8:O8"/>
    <mergeCell ref="I24:J24"/>
    <mergeCell ref="B2:O2"/>
    <mergeCell ref="I21:J21"/>
    <mergeCell ref="B12:D12"/>
    <mergeCell ref="I11:K11"/>
    <mergeCell ref="L11:N11"/>
    <mergeCell ref="B1:O1"/>
    <mergeCell ref="B9:C9"/>
    <mergeCell ref="L12:O14"/>
    <mergeCell ref="L15:O17"/>
    <mergeCell ref="B18:O18"/>
    <mergeCell ref="L21:O23"/>
    <mergeCell ref="B3:M3"/>
    <mergeCell ref="B4:M4"/>
    <mergeCell ref="N3:O3"/>
    <mergeCell ref="N4:O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Mendes</dc:creator>
  <cp:lastModifiedBy>Alvaro Mendes</cp:lastModifiedBy>
  <dcterms:created xsi:type="dcterms:W3CDTF">2024-12-20T11:11:25Z</dcterms:created>
  <dcterms:modified xsi:type="dcterms:W3CDTF">2024-12-20T11:24:32Z</dcterms:modified>
</cp:coreProperties>
</file>